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MTT assay\Combined therapy\MDA-MB-436\"/>
    </mc:Choice>
  </mc:AlternateContent>
  <bookViews>
    <workbookView xWindow="0" yWindow="0" windowWidth="20490" windowHeight="7755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4" i="1" l="1"/>
  <c r="G18" i="1"/>
  <c r="F18" i="1"/>
  <c r="E18" i="1"/>
  <c r="D18" i="1"/>
  <c r="C18" i="1"/>
  <c r="B18" i="1"/>
  <c r="G14" i="1"/>
  <c r="F14" i="1"/>
  <c r="E14" i="1"/>
  <c r="D14" i="1"/>
  <c r="C14" i="1"/>
</calcChain>
</file>

<file path=xl/sharedStrings.xml><?xml version="1.0" encoding="utf-8"?>
<sst xmlns="http://schemas.openxmlformats.org/spreadsheetml/2006/main" count="35" uniqueCount="24">
  <si>
    <t>GC</t>
    <phoneticPr fontId="1" type="noConversion"/>
  </si>
  <si>
    <t>DC</t>
    <phoneticPr fontId="1" type="noConversion"/>
  </si>
  <si>
    <t>2-</t>
    <phoneticPr fontId="1" type="noConversion"/>
  </si>
  <si>
    <t>2+</t>
    <phoneticPr fontId="1" type="noConversion"/>
  </si>
  <si>
    <t>10-</t>
    <phoneticPr fontId="1" type="noConversion"/>
  </si>
  <si>
    <t>10+</t>
    <phoneticPr fontId="1" type="noConversion"/>
  </si>
  <si>
    <t>GC</t>
    <phoneticPr fontId="1" type="noConversion"/>
  </si>
  <si>
    <t>DC</t>
    <phoneticPr fontId="1" type="noConversion"/>
  </si>
  <si>
    <t>2-</t>
    <phoneticPr fontId="1" type="noConversion"/>
  </si>
  <si>
    <t>2+</t>
    <phoneticPr fontId="1" type="noConversion"/>
  </si>
  <si>
    <t>10-</t>
    <phoneticPr fontId="1" type="noConversion"/>
  </si>
  <si>
    <t>10+</t>
    <phoneticPr fontId="1" type="noConversion"/>
  </si>
  <si>
    <t>GC</t>
    <phoneticPr fontId="1" type="noConversion"/>
  </si>
  <si>
    <t>DC</t>
    <phoneticPr fontId="1" type="noConversion"/>
  </si>
  <si>
    <t>2-</t>
    <phoneticPr fontId="1" type="noConversion"/>
  </si>
  <si>
    <t>10+</t>
    <phoneticPr fontId="1" type="noConversion"/>
  </si>
  <si>
    <t>2-</t>
    <phoneticPr fontId="1" type="noConversion"/>
  </si>
  <si>
    <t>GC</t>
    <phoneticPr fontId="1" type="noConversion"/>
  </si>
  <si>
    <t>2+</t>
    <phoneticPr fontId="1" type="noConversion"/>
  </si>
  <si>
    <t>SEM</t>
    <phoneticPr fontId="1" type="noConversion"/>
  </si>
  <si>
    <t>MSA #1</t>
    <phoneticPr fontId="1" type="noConversion"/>
  </si>
  <si>
    <t>MSA #2</t>
    <phoneticPr fontId="1" type="noConversion"/>
  </si>
  <si>
    <t>MSA #3</t>
    <phoneticPr fontId="1" type="noConversion"/>
  </si>
  <si>
    <t>Cis+MSA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</si>
</sst>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Sheet1!$A$2</c:f>
              <c:strCache>
                <c:ptCount val="1"/>
                <c:pt idx="0">
                  <c:v>MSA #1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Sheet1!$B$1:$G$1</c:f>
              <c:strCache>
                <c:ptCount val="6"/>
                <c:pt idx="0">
                  <c:v>GC</c:v>
                </c:pt>
                <c:pt idx="1">
                  <c:v>DC</c:v>
                </c:pt>
                <c:pt idx="2">
                  <c:v>2-</c:v>
                </c:pt>
                <c:pt idx="3">
                  <c:v>2+</c:v>
                </c:pt>
                <c:pt idx="4">
                  <c:v>10-</c:v>
                </c:pt>
                <c:pt idx="5">
                  <c:v>10+</c:v>
                </c:pt>
              </c:strCache>
            </c:strRef>
          </c:cat>
          <c:val>
            <c:numRef>
              <c:f>Sheet1!$B$2:$G$2</c:f>
              <c:numCache>
                <c:formatCode>General</c:formatCode>
                <c:ptCount val="6"/>
                <c:pt idx="0">
                  <c:v>-2.6019080659150262</c:v>
                </c:pt>
                <c:pt idx="1">
                  <c:v>22.16887884778312</c:v>
                </c:pt>
                <c:pt idx="2">
                  <c:v>46.381420449070049</c:v>
                </c:pt>
                <c:pt idx="3">
                  <c:v>40.123632905373277</c:v>
                </c:pt>
                <c:pt idx="4">
                  <c:v>55.131540907776802</c:v>
                </c:pt>
                <c:pt idx="5">
                  <c:v>57.013789824060865</c:v>
                </c:pt>
              </c:numCache>
            </c:numRef>
          </c:val>
        </c:ser>
        <c:ser>
          <c:idx val="2"/>
          <c:order val="1"/>
          <c:tx>
            <c:strRef>
              <c:f>Sheet1!$A$10</c:f>
              <c:strCache>
                <c:ptCount val="1"/>
                <c:pt idx="0">
                  <c:v>MSA #3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Sheet1!$B$9:$G$9</c:f>
              <c:strCache>
                <c:ptCount val="6"/>
                <c:pt idx="0">
                  <c:v>GC</c:v>
                </c:pt>
                <c:pt idx="1">
                  <c:v>DC</c:v>
                </c:pt>
                <c:pt idx="2">
                  <c:v>2-</c:v>
                </c:pt>
                <c:pt idx="3">
                  <c:v>2+</c:v>
                </c:pt>
                <c:pt idx="4">
                  <c:v>10-</c:v>
                </c:pt>
                <c:pt idx="5">
                  <c:v>10+</c:v>
                </c:pt>
              </c:strCache>
            </c:strRef>
          </c:cat>
          <c:val>
            <c:numRef>
              <c:f>Sheet1!$B$10:$G$10</c:f>
              <c:numCache>
                <c:formatCode>General</c:formatCode>
                <c:ptCount val="6"/>
                <c:pt idx="0">
                  <c:v>-6.6022007335778454</c:v>
                </c:pt>
                <c:pt idx="1">
                  <c:v>24.772313296903462</c:v>
                </c:pt>
                <c:pt idx="2">
                  <c:v>46.015338446148704</c:v>
                </c:pt>
                <c:pt idx="3">
                  <c:v>63.195305397140253</c:v>
                </c:pt>
                <c:pt idx="4">
                  <c:v>57.93042125152828</c:v>
                </c:pt>
                <c:pt idx="5">
                  <c:v>75.659145383916027</c:v>
                </c:pt>
              </c:numCache>
            </c:numRef>
          </c:val>
        </c:ser>
        <c:ser>
          <c:idx val="0"/>
          <c:order val="2"/>
          <c:tx>
            <c:strRef>
              <c:f>Sheet1!$A$6</c:f>
              <c:strCache>
                <c:ptCount val="1"/>
                <c:pt idx="0">
                  <c:v>MSA #2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Sheet1!$B$5:$G$5</c:f>
              <c:strCache>
                <c:ptCount val="6"/>
                <c:pt idx="0">
                  <c:v>GC</c:v>
                </c:pt>
                <c:pt idx="1">
                  <c:v>DC</c:v>
                </c:pt>
                <c:pt idx="2">
                  <c:v>2-</c:v>
                </c:pt>
                <c:pt idx="3">
                  <c:v>2+</c:v>
                </c:pt>
                <c:pt idx="4">
                  <c:v>10-</c:v>
                </c:pt>
                <c:pt idx="5">
                  <c:v>10+</c:v>
                </c:pt>
              </c:strCache>
            </c:strRef>
          </c:cat>
          <c:val>
            <c:numRef>
              <c:f>Sheet1!$B$6:$G$6</c:f>
              <c:numCache>
                <c:formatCode>General</c:formatCode>
                <c:ptCount val="6"/>
                <c:pt idx="0">
                  <c:v>-24.339788732394354</c:v>
                </c:pt>
                <c:pt idx="1">
                  <c:v>25.18443997317236</c:v>
                </c:pt>
                <c:pt idx="2">
                  <c:v>49.853286384976528</c:v>
                </c:pt>
                <c:pt idx="3">
                  <c:v>37.22875816993465</c:v>
                </c:pt>
                <c:pt idx="4">
                  <c:v>53.843896713615031</c:v>
                </c:pt>
                <c:pt idx="5">
                  <c:v>60.33986928104575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5313176"/>
        <c:axId val="425314352"/>
      </c:barChart>
      <c:catAx>
        <c:axId val="425313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25314352"/>
        <c:crosses val="autoZero"/>
        <c:auto val="1"/>
        <c:lblAlgn val="ctr"/>
        <c:lblOffset val="100"/>
        <c:noMultiLvlLbl val="0"/>
      </c:catAx>
      <c:valAx>
        <c:axId val="425314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253131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TW" sz="1600" b="0" i="0" baseline="0">
                <a:effectLst/>
              </a:rPr>
              <a:t>MDA-MB-436 Cisplatin</a:t>
            </a:r>
            <a:r>
              <a:rPr lang="zh-TW" altLang="zh-TW" sz="1600" b="0" i="0" baseline="0">
                <a:effectLst/>
              </a:rPr>
              <a:t> </a:t>
            </a:r>
            <a:r>
              <a:rPr lang="en-US" altLang="zh-TW" sz="1600" b="0" i="0" baseline="0">
                <a:effectLst/>
              </a:rPr>
              <a:t>+</a:t>
            </a:r>
            <a:r>
              <a:rPr lang="zh-TW" altLang="zh-TW" sz="1600" b="0" i="0" baseline="0">
                <a:effectLst/>
              </a:rPr>
              <a:t> </a:t>
            </a:r>
            <a:r>
              <a:rPr lang="en-US" altLang="zh-TW" sz="1600" b="0" i="0" baseline="0">
                <a:effectLst/>
              </a:rPr>
              <a:t>MSA </a:t>
            </a:r>
            <a:endParaRPr lang="zh-TW" altLang="zh-TW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Sheet1!$A$14</c:f>
              <c:strCache>
                <c:ptCount val="1"/>
                <c:pt idx="0">
                  <c:v>Cis+MSA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Sheet1!$B$18:$G$18</c:f>
                <c:numCache>
                  <c:formatCode>General</c:formatCode>
                  <c:ptCount val="6"/>
                  <c:pt idx="0">
                    <c:v>6.6798196304358557</c:v>
                  </c:pt>
                  <c:pt idx="1">
                    <c:v>0.94402590092521099</c:v>
                  </c:pt>
                  <c:pt idx="2">
                    <c:v>1.2228771513416723</c:v>
                  </c:pt>
                  <c:pt idx="3">
                    <c:v>8.2156488423141898</c:v>
                  </c:pt>
                  <c:pt idx="4">
                    <c:v>1.2062670044481123</c:v>
                  </c:pt>
                  <c:pt idx="5">
                    <c:v>5.7416234097237178</c:v>
                  </c:pt>
                </c:numCache>
              </c:numRef>
            </c:plus>
            <c:minus>
              <c:numRef>
                <c:f>Sheet1!$B$18:$G$18</c:f>
                <c:numCache>
                  <c:formatCode>General</c:formatCode>
                  <c:ptCount val="6"/>
                  <c:pt idx="0">
                    <c:v>6.6798196304358557</c:v>
                  </c:pt>
                  <c:pt idx="1">
                    <c:v>0.94402590092521099</c:v>
                  </c:pt>
                  <c:pt idx="2">
                    <c:v>1.2228771513416723</c:v>
                  </c:pt>
                  <c:pt idx="3">
                    <c:v>8.2156488423141898</c:v>
                  </c:pt>
                  <c:pt idx="4">
                    <c:v>1.2062670044481123</c:v>
                  </c:pt>
                  <c:pt idx="5">
                    <c:v>5.7416234097237178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Sheet1!$B$13:$G$13</c:f>
              <c:strCache>
                <c:ptCount val="6"/>
                <c:pt idx="0">
                  <c:v>GC</c:v>
                </c:pt>
                <c:pt idx="1">
                  <c:v>DC</c:v>
                </c:pt>
                <c:pt idx="2">
                  <c:v>2-</c:v>
                </c:pt>
                <c:pt idx="3">
                  <c:v>2+</c:v>
                </c:pt>
                <c:pt idx="4">
                  <c:v>10-</c:v>
                </c:pt>
                <c:pt idx="5">
                  <c:v>10+</c:v>
                </c:pt>
              </c:strCache>
            </c:strRef>
          </c:cat>
          <c:val>
            <c:numRef>
              <c:f>Sheet1!$B$14:$G$14</c:f>
              <c:numCache>
                <c:formatCode>General</c:formatCode>
                <c:ptCount val="6"/>
                <c:pt idx="0">
                  <c:v>-11.181299177295742</c:v>
                </c:pt>
                <c:pt idx="1">
                  <c:v>24.041877372619648</c:v>
                </c:pt>
                <c:pt idx="2">
                  <c:v>47.416681760065096</c:v>
                </c:pt>
                <c:pt idx="3">
                  <c:v>46.849232157482732</c:v>
                </c:pt>
                <c:pt idx="4">
                  <c:v>55.635286290973369</c:v>
                </c:pt>
                <c:pt idx="5">
                  <c:v>64.337601496340881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7796448"/>
        <c:axId val="177794880"/>
      </c:barChart>
      <c:catAx>
        <c:axId val="177796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177794880"/>
        <c:crosses val="autoZero"/>
        <c:auto val="1"/>
        <c:lblAlgn val="ctr"/>
        <c:lblOffset val="100"/>
        <c:noMultiLvlLbl val="0"/>
      </c:catAx>
      <c:valAx>
        <c:axId val="177794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altLang="zh-TW"/>
                  <a:t>% Inhibition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1777964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495300</xdr:colOff>
      <xdr:row>2</xdr:row>
      <xdr:rowOff>185737</xdr:rowOff>
    </xdr:from>
    <xdr:to>
      <xdr:col>17</xdr:col>
      <xdr:colOff>190500</xdr:colOff>
      <xdr:row>16</xdr:row>
      <xdr:rowOff>128587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600075</xdr:colOff>
      <xdr:row>17</xdr:row>
      <xdr:rowOff>128587</xdr:rowOff>
    </xdr:from>
    <xdr:to>
      <xdr:col>17</xdr:col>
      <xdr:colOff>295275</xdr:colOff>
      <xdr:row>31</xdr:row>
      <xdr:rowOff>71437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topLeftCell="A10" workbookViewId="0">
      <selection activeCell="B15" sqref="B15"/>
    </sheetView>
  </sheetViews>
  <sheetFormatPr defaultRowHeight="15.75" x14ac:dyDescent="0.25"/>
  <sheetData>
    <row r="1" spans="1:7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 t="s">
        <v>20</v>
      </c>
      <c r="B2">
        <v>-2.6019080659150262</v>
      </c>
      <c r="C2">
        <v>22.16887884778312</v>
      </c>
      <c r="D2">
        <v>46.381420449070049</v>
      </c>
      <c r="E2">
        <v>40.123632905373277</v>
      </c>
      <c r="F2">
        <v>55.131540907776802</v>
      </c>
      <c r="G2">
        <v>57.013789824060865</v>
      </c>
    </row>
    <row r="5" spans="1:7" x14ac:dyDescent="0.25"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</row>
    <row r="6" spans="1:7" x14ac:dyDescent="0.25">
      <c r="A6" t="s">
        <v>21</v>
      </c>
      <c r="B6">
        <v>-24.339788732394354</v>
      </c>
      <c r="C6">
        <v>25.18443997317236</v>
      </c>
      <c r="D6">
        <v>49.853286384976528</v>
      </c>
      <c r="E6">
        <v>37.22875816993465</v>
      </c>
      <c r="F6">
        <v>53.843896713615031</v>
      </c>
      <c r="G6">
        <v>60.33986928104575</v>
      </c>
    </row>
    <row r="9" spans="1:7" x14ac:dyDescent="0.25">
      <c r="B9" t="s">
        <v>12</v>
      </c>
      <c r="C9" t="s">
        <v>13</v>
      </c>
      <c r="D9" t="s">
        <v>14</v>
      </c>
      <c r="E9" t="s">
        <v>9</v>
      </c>
      <c r="F9" t="s">
        <v>10</v>
      </c>
      <c r="G9" t="s">
        <v>15</v>
      </c>
    </row>
    <row r="10" spans="1:7" x14ac:dyDescent="0.25">
      <c r="A10" t="s">
        <v>22</v>
      </c>
      <c r="B10">
        <v>-6.6022007335778454</v>
      </c>
      <c r="C10">
        <v>24.772313296903462</v>
      </c>
      <c r="D10">
        <v>46.015338446148704</v>
      </c>
      <c r="E10">
        <v>63.195305397140253</v>
      </c>
      <c r="F10">
        <v>57.93042125152828</v>
      </c>
      <c r="G10">
        <v>75.659145383916027</v>
      </c>
    </row>
    <row r="13" spans="1:7" x14ac:dyDescent="0.25">
      <c r="B13" t="s">
        <v>6</v>
      </c>
      <c r="C13" t="s">
        <v>1</v>
      </c>
      <c r="D13" t="s">
        <v>16</v>
      </c>
      <c r="E13" t="s">
        <v>9</v>
      </c>
      <c r="F13" t="s">
        <v>10</v>
      </c>
      <c r="G13" t="s">
        <v>5</v>
      </c>
    </row>
    <row r="14" spans="1:7" x14ac:dyDescent="0.25">
      <c r="A14" t="s">
        <v>23</v>
      </c>
      <c r="B14">
        <f>AVERAGE(B2,B6,B10)</f>
        <v>-11.181299177295742</v>
      </c>
      <c r="C14">
        <f t="shared" ref="B14:G14" si="0">AVERAGE(C2,C6,C10)</f>
        <v>24.041877372619648</v>
      </c>
      <c r="D14">
        <f t="shared" si="0"/>
        <v>47.416681760065096</v>
      </c>
      <c r="E14">
        <f t="shared" si="0"/>
        <v>46.849232157482732</v>
      </c>
      <c r="F14">
        <f t="shared" si="0"/>
        <v>55.635286290973369</v>
      </c>
      <c r="G14">
        <f t="shared" si="0"/>
        <v>64.337601496340881</v>
      </c>
    </row>
    <row r="17" spans="1:7" x14ac:dyDescent="0.25">
      <c r="B17" t="s">
        <v>17</v>
      </c>
      <c r="C17" t="s">
        <v>13</v>
      </c>
      <c r="D17" t="s">
        <v>8</v>
      </c>
      <c r="E17" t="s">
        <v>18</v>
      </c>
      <c r="F17" t="s">
        <v>10</v>
      </c>
      <c r="G17" t="s">
        <v>5</v>
      </c>
    </row>
    <row r="18" spans="1:7" x14ac:dyDescent="0.25">
      <c r="A18" t="s">
        <v>19</v>
      </c>
      <c r="B18">
        <f>STDEV(B2,B6,B10)/SQRT(3)</f>
        <v>6.6798196304358557</v>
      </c>
      <c r="C18">
        <f t="shared" ref="C18:D18" si="1">STDEV(C2,C6,C10)/SQRT(3)</f>
        <v>0.94402590092521099</v>
      </c>
      <c r="D18">
        <f t="shared" si="1"/>
        <v>1.2228771513416723</v>
      </c>
      <c r="E18">
        <f>STDEV(E2,E6,E10)/SQRT(3)</f>
        <v>8.2156488423141898</v>
      </c>
      <c r="F18">
        <f>STDEV(F2,F6,F10)/SQRT(3)</f>
        <v>1.2062670044481123</v>
      </c>
      <c r="G18">
        <f>STDEV(G2,G6,G10)/SQRT(3)</f>
        <v>5.7416234097237178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2015-11-26T09:41:43Z</dcterms:created>
  <dcterms:modified xsi:type="dcterms:W3CDTF">2015-11-27T01:31:51Z</dcterms:modified>
</cp:coreProperties>
</file>